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Лист1!$B$1:$B$25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3" i="1"/>
  <c r="J25" i="1" l="1"/>
</calcChain>
</file>

<file path=xl/sharedStrings.xml><?xml version="1.0" encoding="utf-8"?>
<sst xmlns="http://schemas.openxmlformats.org/spreadsheetml/2006/main" count="100" uniqueCount="51">
  <si>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</si>
  <si>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</si>
  <si>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</si>
  <si>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</si>
  <si>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</si>
  <si>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</si>
  <si>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</si>
  <si>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</si>
  <si>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</si>
  <si>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</si>
  <si>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</si>
  <si>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</si>
  <si>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КМП</t>
  </si>
  <si>
    <t>ШТ</t>
  </si>
  <si>
    <t>Задвижка клиновая штампосварная с выдвижным шпинделем 30с46нж 400х6, фланцевая</t>
  </si>
  <si>
    <t>Задвижка клиновая с выдвижным шпинделем 30с964нж 800х25 ХЛ</t>
  </si>
  <si>
    <t>Задвижка клиновая с выдвижным шпинделем 30с941нж 1000х16 фл.креп.</t>
  </si>
  <si>
    <t>Задвижка клиновая с выдвижным шпинделем 30с64нжФ МА11022-01ХЛ 300х25 ХЛ1</t>
  </si>
  <si>
    <t>Задвижка клиновая с выдвижным шпинделем 30с941нж 400х16 в комплекте с фланцами и крепежом</t>
  </si>
  <si>
    <t>Задвижка клиновая с выдвижным шпинделем 30с941нж 350х16 в комплекте с фланцами и крепежом</t>
  </si>
  <si>
    <t>Задвижка клиновая с невыдвижным шпинделем фланцевая 30с527нж 600х25 ХЛ A с фланцами и крепежом</t>
  </si>
  <si>
    <t>Задвижка клиновая с выдвижным шпинделем 30с515нж 350х40</t>
  </si>
  <si>
    <t>Колонка управления задвижкой с ручным приводом КР1.200.I Ду200 с закладными конструкциями для монтажа</t>
  </si>
  <si>
    <t>Колонка управления задвижкой с ручным приводом КР1.250.I Ду250</t>
  </si>
  <si>
    <t>Задвижка клиновая Hawle 4000E2 350х16 с фланцами и крепежом</t>
  </si>
  <si>
    <t>Задвижка клиновая с выдвижным шпинделем 30с541нжФ 800х16 ХЛ1 в комплекте с фланцами и крепежом</t>
  </si>
  <si>
    <t>Задвижка клиновая с выдвижным шпинделем 31нж545нж1 250х160 УХЛ1 с фланцами и крепежом</t>
  </si>
  <si>
    <t>Задвижка клиновая L5482 Ду250 10" Class ANSI600 RF A корпус WC6 Tраб.ср.440C Т+12/+35C с ручным приводом, ответными фланцами, прокладками и крепежом</t>
  </si>
  <si>
    <t>Клапан обратный поворотный КО 400.40.4311 400х40 под приварку</t>
  </si>
  <si>
    <t>Клапан обратный Armatik SCV F 350/5-4М1 350х50 с ответными фланцами, прокладками и крепежом</t>
  </si>
  <si>
    <t>Задвижка клиновая фланцевая с выдвижным шпинделем 30нж576нж 300х63 У1 A с ответными фланцами и крепежом</t>
  </si>
  <si>
    <t>Задвижка клиновая с выдвижным шпинделем 30лс576нж 300х63 ХЛ1 фланцевая</t>
  </si>
  <si>
    <t>1004112</t>
  </si>
  <si>
    <t>1012743</t>
  </si>
  <si>
    <t>1021840</t>
  </si>
  <si>
    <t>1035400</t>
  </si>
  <si>
    <t>1037080</t>
  </si>
  <si>
    <t>1043312</t>
  </si>
  <si>
    <t>1064475</t>
  </si>
  <si>
    <t>1164292</t>
  </si>
  <si>
    <t>1305462</t>
  </si>
  <si>
    <t>1305468</t>
  </si>
  <si>
    <t>1346034</t>
  </si>
  <si>
    <t>1422778</t>
  </si>
  <si>
    <t>1424584</t>
  </si>
  <si>
    <t>1435780</t>
  </si>
  <si>
    <t>1445892</t>
  </si>
  <si>
    <t>1474295</t>
  </si>
  <si>
    <t>1515005</t>
  </si>
  <si>
    <t>1531956</t>
  </si>
  <si>
    <t>Лот 12.20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</si>
</sst>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49" fontId="0" fillId="3" borderId="1" xfId="0" applyNumberForma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B1" sqref="B1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2" x14ac:dyDescent="0.25">
      <c r="B1" t="s">
        <v>50</v>
      </c>
      <c r="J1" s="1"/>
    </row>
    <row r="2" spans="1:12" x14ac:dyDescent="0.25">
      <c r="A2" s="10" t="s">
        <v>11</v>
      </c>
      <c r="B2" s="10" t="s">
        <v>0</v>
      </c>
      <c r="C2" s="12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2" ht="45" x14ac:dyDescent="0.25">
      <c r="A3" s="3">
        <v>1</v>
      </c>
      <c r="B3" s="2" t="s">
        <v>32</v>
      </c>
      <c r="C3" s="9" t="s">
        <v>14</v>
      </c>
      <c r="D3" s="4"/>
      <c r="E3" s="4"/>
      <c r="F3" s="2" t="s">
        <v>10</v>
      </c>
      <c r="G3" s="2" t="s">
        <v>13</v>
      </c>
      <c r="H3" s="6">
        <v>2</v>
      </c>
      <c r="I3" s="5">
        <v>204363.37</v>
      </c>
      <c r="J3" s="5">
        <f>H3*I3</f>
        <v>408726.74</v>
      </c>
      <c r="K3" s="7">
        <v>41750</v>
      </c>
      <c r="L3" s="4"/>
    </row>
    <row r="4" spans="1:12" ht="30" x14ac:dyDescent="0.25">
      <c r="A4" s="3">
        <v>2</v>
      </c>
      <c r="B4" s="2" t="s">
        <v>33</v>
      </c>
      <c r="C4" s="9" t="s">
        <v>15</v>
      </c>
      <c r="D4" s="4"/>
      <c r="E4" s="4"/>
      <c r="F4" s="2" t="s">
        <v>10</v>
      </c>
      <c r="G4" s="2" t="s">
        <v>13</v>
      </c>
      <c r="H4" s="6">
        <v>3</v>
      </c>
      <c r="I4" s="5">
        <v>770169.49</v>
      </c>
      <c r="J4" s="5">
        <f>H4*I4</f>
        <v>2310508.4699999997</v>
      </c>
      <c r="K4" s="7">
        <v>41022</v>
      </c>
      <c r="L4" s="4"/>
    </row>
    <row r="5" spans="1:12" ht="30" x14ac:dyDescent="0.25">
      <c r="A5" s="3">
        <v>3</v>
      </c>
      <c r="B5" s="2" t="s">
        <v>34</v>
      </c>
      <c r="C5" s="9" t="s">
        <v>16</v>
      </c>
      <c r="D5" s="4"/>
      <c r="E5" s="4"/>
      <c r="F5" s="2" t="s">
        <v>10</v>
      </c>
      <c r="G5" s="2" t="s">
        <v>12</v>
      </c>
      <c r="H5" s="6">
        <v>2</v>
      </c>
      <c r="I5" s="5">
        <v>3753349.57</v>
      </c>
      <c r="J5" s="5">
        <f>H5*I5</f>
        <v>7506699.1399999997</v>
      </c>
      <c r="K5" s="7">
        <v>41027</v>
      </c>
      <c r="L5" s="4"/>
    </row>
    <row r="6" spans="1:12" ht="45" x14ac:dyDescent="0.25">
      <c r="A6" s="3">
        <v>4</v>
      </c>
      <c r="B6" s="2" t="s">
        <v>35</v>
      </c>
      <c r="C6" s="9" t="s">
        <v>17</v>
      </c>
      <c r="D6" s="4"/>
      <c r="E6" s="4"/>
      <c r="F6" s="2" t="s">
        <v>10</v>
      </c>
      <c r="G6" s="2" t="s">
        <v>13</v>
      </c>
      <c r="H6" s="6">
        <v>3</v>
      </c>
      <c r="I6" s="5">
        <v>108992.33</v>
      </c>
      <c r="J6" s="5">
        <f>H6*I6</f>
        <v>326976.99</v>
      </c>
      <c r="K6" s="7">
        <v>41502</v>
      </c>
      <c r="L6" s="4"/>
    </row>
    <row r="7" spans="1:12" ht="45" x14ac:dyDescent="0.25">
      <c r="A7" s="3">
        <v>5</v>
      </c>
      <c r="B7" s="2" t="s">
        <v>36</v>
      </c>
      <c r="C7" s="9" t="s">
        <v>18</v>
      </c>
      <c r="D7" s="4"/>
      <c r="E7" s="4"/>
      <c r="F7" s="2" t="s">
        <v>10</v>
      </c>
      <c r="G7" s="2" t="s">
        <v>12</v>
      </c>
      <c r="H7" s="6">
        <v>1</v>
      </c>
      <c r="I7" s="5">
        <v>189632</v>
      </c>
      <c r="J7" s="5">
        <f>H7*I7</f>
        <v>189632</v>
      </c>
      <c r="K7" s="7">
        <v>41022</v>
      </c>
      <c r="L7" s="4"/>
    </row>
    <row r="8" spans="1:12" ht="45" x14ac:dyDescent="0.25">
      <c r="A8" s="3">
        <v>6</v>
      </c>
      <c r="B8" s="2" t="s">
        <v>36</v>
      </c>
      <c r="C8" s="9" t="s">
        <v>18</v>
      </c>
      <c r="D8" s="4"/>
      <c r="E8" s="4"/>
      <c r="F8" s="2" t="s">
        <v>10</v>
      </c>
      <c r="G8" s="2" t="s">
        <v>12</v>
      </c>
      <c r="H8" s="6">
        <v>4</v>
      </c>
      <c r="I8" s="5">
        <v>189632</v>
      </c>
      <c r="J8" s="5">
        <f>H8*I8</f>
        <v>758528</v>
      </c>
      <c r="K8" s="7">
        <v>41022</v>
      </c>
      <c r="L8" s="4"/>
    </row>
    <row r="9" spans="1:12" ht="45" x14ac:dyDescent="0.25">
      <c r="A9" s="3">
        <v>7</v>
      </c>
      <c r="B9" s="2" t="s">
        <v>36</v>
      </c>
      <c r="C9" s="9" t="s">
        <v>18</v>
      </c>
      <c r="D9" s="4"/>
      <c r="E9" s="4"/>
      <c r="F9" s="2" t="s">
        <v>10</v>
      </c>
      <c r="G9" s="2" t="s">
        <v>12</v>
      </c>
      <c r="H9" s="6">
        <v>1</v>
      </c>
      <c r="I9" s="5">
        <v>189632</v>
      </c>
      <c r="J9" s="5">
        <f>H9*I9</f>
        <v>189632</v>
      </c>
      <c r="K9" s="7">
        <v>41022</v>
      </c>
      <c r="L9" s="4"/>
    </row>
    <row r="10" spans="1:12" ht="45" x14ac:dyDescent="0.25">
      <c r="A10" s="3">
        <v>8</v>
      </c>
      <c r="B10" s="2" t="s">
        <v>37</v>
      </c>
      <c r="C10" s="9" t="s">
        <v>19</v>
      </c>
      <c r="D10" s="4"/>
      <c r="E10" s="4"/>
      <c r="F10" s="2" t="s">
        <v>10</v>
      </c>
      <c r="G10" s="2" t="s">
        <v>12</v>
      </c>
      <c r="H10" s="6">
        <v>2</v>
      </c>
      <c r="I10" s="5">
        <v>449405.38</v>
      </c>
      <c r="J10" s="5">
        <f>H10*I10</f>
        <v>898810.76</v>
      </c>
      <c r="K10" s="7">
        <v>41743</v>
      </c>
      <c r="L10" s="4"/>
    </row>
    <row r="11" spans="1:12" ht="45" x14ac:dyDescent="0.25">
      <c r="A11" s="3">
        <v>9</v>
      </c>
      <c r="B11" s="2" t="s">
        <v>38</v>
      </c>
      <c r="C11" s="9" t="s">
        <v>20</v>
      </c>
      <c r="D11" s="4"/>
      <c r="E11" s="4"/>
      <c r="F11" s="2" t="s">
        <v>10</v>
      </c>
      <c r="G11" s="2" t="s">
        <v>12</v>
      </c>
      <c r="H11" s="6">
        <v>1</v>
      </c>
      <c r="I11" s="5">
        <v>388682.76</v>
      </c>
      <c r="J11" s="5">
        <f>H11*I11</f>
        <v>388682.76</v>
      </c>
      <c r="K11" s="7">
        <v>41667</v>
      </c>
      <c r="L11" s="4"/>
    </row>
    <row r="12" spans="1:12" ht="30" x14ac:dyDescent="0.25">
      <c r="A12" s="3">
        <v>10</v>
      </c>
      <c r="B12" s="2" t="s">
        <v>39</v>
      </c>
      <c r="C12" s="9" t="s">
        <v>21</v>
      </c>
      <c r="D12" s="4"/>
      <c r="E12" s="4"/>
      <c r="F12" s="2" t="s">
        <v>10</v>
      </c>
      <c r="G12" s="2" t="s">
        <v>13</v>
      </c>
      <c r="H12" s="6">
        <v>3</v>
      </c>
      <c r="I12" s="5">
        <v>508759.53</v>
      </c>
      <c r="J12" s="5">
        <f>H12*I12</f>
        <v>1526278.59</v>
      </c>
      <c r="K12" s="7">
        <v>41743</v>
      </c>
      <c r="L12" s="4"/>
    </row>
    <row r="13" spans="1:12" ht="30" x14ac:dyDescent="0.25">
      <c r="A13" s="3">
        <v>11</v>
      </c>
      <c r="B13" s="2" t="s">
        <v>39</v>
      </c>
      <c r="C13" s="9" t="s">
        <v>21</v>
      </c>
      <c r="D13" s="4"/>
      <c r="E13" s="4"/>
      <c r="F13" s="2" t="s">
        <v>10</v>
      </c>
      <c r="G13" s="2" t="s">
        <v>13</v>
      </c>
      <c r="H13" s="6">
        <v>1</v>
      </c>
      <c r="I13" s="5">
        <v>508759.53</v>
      </c>
      <c r="J13" s="5">
        <f>H13*I13</f>
        <v>508759.53</v>
      </c>
      <c r="K13" s="7">
        <v>41743</v>
      </c>
      <c r="L13" s="4"/>
    </row>
    <row r="14" spans="1:12" ht="30" x14ac:dyDescent="0.25">
      <c r="A14" s="3">
        <v>12</v>
      </c>
      <c r="B14" s="2" t="s">
        <v>39</v>
      </c>
      <c r="C14" s="9" t="s">
        <v>21</v>
      </c>
      <c r="D14" s="4"/>
      <c r="E14" s="4"/>
      <c r="F14" s="2" t="s">
        <v>10</v>
      </c>
      <c r="G14" s="2" t="s">
        <v>13</v>
      </c>
      <c r="H14" s="6">
        <v>1</v>
      </c>
      <c r="I14" s="5">
        <v>508759.53</v>
      </c>
      <c r="J14" s="5">
        <f>H14*I14</f>
        <v>508759.53</v>
      </c>
      <c r="K14" s="7">
        <v>41743</v>
      </c>
      <c r="L14" s="4"/>
    </row>
    <row r="15" spans="1:12" ht="45" x14ac:dyDescent="0.25">
      <c r="A15" s="3">
        <v>13</v>
      </c>
      <c r="B15" s="2" t="s">
        <v>40</v>
      </c>
      <c r="C15" s="9" t="s">
        <v>22</v>
      </c>
      <c r="D15" s="4"/>
      <c r="E15" s="4"/>
      <c r="F15" s="2" t="s">
        <v>10</v>
      </c>
      <c r="G15" s="2" t="s">
        <v>12</v>
      </c>
      <c r="H15" s="6">
        <v>4</v>
      </c>
      <c r="I15" s="5">
        <v>47188</v>
      </c>
      <c r="J15" s="5">
        <f>H15*I15</f>
        <v>188752</v>
      </c>
      <c r="K15" s="7">
        <v>40676</v>
      </c>
      <c r="L15" s="4"/>
    </row>
    <row r="16" spans="1:12" ht="30" x14ac:dyDescent="0.25">
      <c r="A16" s="3">
        <v>14</v>
      </c>
      <c r="B16" s="2" t="s">
        <v>41</v>
      </c>
      <c r="C16" s="9" t="s">
        <v>23</v>
      </c>
      <c r="D16" s="4"/>
      <c r="E16" s="4"/>
      <c r="F16" s="2" t="s">
        <v>10</v>
      </c>
      <c r="G16" s="2" t="s">
        <v>13</v>
      </c>
      <c r="H16" s="6">
        <v>1</v>
      </c>
      <c r="I16" s="5">
        <v>47188</v>
      </c>
      <c r="J16" s="5">
        <f>H16*I16</f>
        <v>47188</v>
      </c>
      <c r="K16" s="7">
        <v>40676</v>
      </c>
      <c r="L16" s="4"/>
    </row>
    <row r="17" spans="1:12" ht="30" x14ac:dyDescent="0.25">
      <c r="A17" s="3">
        <v>15</v>
      </c>
      <c r="B17" s="2" t="s">
        <v>42</v>
      </c>
      <c r="C17" s="9" t="s">
        <v>24</v>
      </c>
      <c r="D17" s="4"/>
      <c r="E17" s="4"/>
      <c r="F17" s="2" t="s">
        <v>10</v>
      </c>
      <c r="G17" s="2" t="s">
        <v>12</v>
      </c>
      <c r="H17" s="6">
        <v>1</v>
      </c>
      <c r="I17" s="5">
        <v>199434.45</v>
      </c>
      <c r="J17" s="5">
        <f>H17*I17</f>
        <v>199434.45</v>
      </c>
      <c r="K17" s="7">
        <v>41654</v>
      </c>
      <c r="L17" s="4"/>
    </row>
    <row r="18" spans="1:12" ht="45" x14ac:dyDescent="0.25">
      <c r="A18" s="3">
        <v>16</v>
      </c>
      <c r="B18" s="2" t="s">
        <v>43</v>
      </c>
      <c r="C18" s="9" t="s">
        <v>25</v>
      </c>
      <c r="D18" s="4"/>
      <c r="E18" s="4"/>
      <c r="F18" s="2" t="s">
        <v>10</v>
      </c>
      <c r="G18" s="2" t="s">
        <v>12</v>
      </c>
      <c r="H18" s="6">
        <v>1</v>
      </c>
      <c r="I18" s="5">
        <v>776677.97</v>
      </c>
      <c r="J18" s="5">
        <f>H18*I18</f>
        <v>776677.97</v>
      </c>
      <c r="K18" s="7">
        <v>40848</v>
      </c>
      <c r="L18" s="4"/>
    </row>
    <row r="19" spans="1:12" ht="45" x14ac:dyDescent="0.25">
      <c r="A19" s="3">
        <v>17</v>
      </c>
      <c r="B19" s="2" t="s">
        <v>44</v>
      </c>
      <c r="C19" s="9" t="s">
        <v>26</v>
      </c>
      <c r="D19" s="4"/>
      <c r="E19" s="4"/>
      <c r="F19" s="2" t="s">
        <v>10</v>
      </c>
      <c r="G19" s="2" t="s">
        <v>12</v>
      </c>
      <c r="H19" s="6">
        <v>4</v>
      </c>
      <c r="I19" s="5">
        <v>1106733.94</v>
      </c>
      <c r="J19" s="5">
        <f>H19*I19</f>
        <v>4426935.76</v>
      </c>
      <c r="K19" s="7">
        <v>41272</v>
      </c>
      <c r="L19" s="4"/>
    </row>
    <row r="20" spans="1:12" ht="60" x14ac:dyDescent="0.25">
      <c r="A20" s="3">
        <v>18</v>
      </c>
      <c r="B20" s="2" t="s">
        <v>45</v>
      </c>
      <c r="C20" s="9" t="s">
        <v>27</v>
      </c>
      <c r="D20" s="4"/>
      <c r="E20" s="4"/>
      <c r="F20" s="2" t="s">
        <v>10</v>
      </c>
      <c r="G20" s="2" t="s">
        <v>12</v>
      </c>
      <c r="H20" s="6">
        <v>2</v>
      </c>
      <c r="I20" s="5">
        <v>453580.64</v>
      </c>
      <c r="J20" s="5">
        <f>H20*I20</f>
        <v>907161.28</v>
      </c>
      <c r="K20" s="7">
        <v>40837</v>
      </c>
      <c r="L20" s="4"/>
    </row>
    <row r="21" spans="1:12" ht="30" x14ac:dyDescent="0.25">
      <c r="A21" s="3">
        <v>19</v>
      </c>
      <c r="B21" s="2" t="s">
        <v>46</v>
      </c>
      <c r="C21" s="9" t="s">
        <v>28</v>
      </c>
      <c r="D21" s="4"/>
      <c r="E21" s="4"/>
      <c r="F21" s="2" t="s">
        <v>10</v>
      </c>
      <c r="G21" s="2" t="s">
        <v>13</v>
      </c>
      <c r="H21" s="6">
        <v>1</v>
      </c>
      <c r="I21" s="5">
        <v>237900</v>
      </c>
      <c r="J21" s="5">
        <f>H21*I21</f>
        <v>237900</v>
      </c>
      <c r="K21" s="7">
        <v>40868</v>
      </c>
      <c r="L21" s="4"/>
    </row>
    <row r="22" spans="1:12" ht="45" x14ac:dyDescent="0.25">
      <c r="A22" s="3">
        <v>20</v>
      </c>
      <c r="B22" s="2" t="s">
        <v>47</v>
      </c>
      <c r="C22" s="9" t="s">
        <v>29</v>
      </c>
      <c r="D22" s="4"/>
      <c r="E22" s="4"/>
      <c r="F22" s="2" t="s">
        <v>10</v>
      </c>
      <c r="G22" s="2" t="s">
        <v>12</v>
      </c>
      <c r="H22" s="6">
        <v>1</v>
      </c>
      <c r="I22" s="5">
        <v>712368.33</v>
      </c>
      <c r="J22" s="5">
        <f>H22*I22</f>
        <v>712368.33</v>
      </c>
      <c r="K22" s="7">
        <v>40998</v>
      </c>
      <c r="L22" s="4"/>
    </row>
    <row r="23" spans="1:12" ht="45" x14ac:dyDescent="0.25">
      <c r="A23" s="3">
        <v>21</v>
      </c>
      <c r="B23" s="2" t="s">
        <v>48</v>
      </c>
      <c r="C23" s="9" t="s">
        <v>30</v>
      </c>
      <c r="D23" s="4"/>
      <c r="E23" s="4"/>
      <c r="F23" s="2" t="s">
        <v>10</v>
      </c>
      <c r="G23" s="2" t="s">
        <v>12</v>
      </c>
      <c r="H23" s="6">
        <v>1</v>
      </c>
      <c r="I23" s="5">
        <v>1191737.29</v>
      </c>
      <c r="J23" s="5">
        <f>H23*I23</f>
        <v>1191737.29</v>
      </c>
      <c r="K23" s="7">
        <v>41272</v>
      </c>
      <c r="L23" s="4"/>
    </row>
    <row r="24" spans="1:12" ht="45" x14ac:dyDescent="0.25">
      <c r="A24" s="3">
        <v>22</v>
      </c>
      <c r="B24" s="2" t="s">
        <v>49</v>
      </c>
      <c r="C24" s="9" t="s">
        <v>31</v>
      </c>
      <c r="D24" s="4"/>
      <c r="E24" s="4"/>
      <c r="F24" s="2" t="s">
        <v>10</v>
      </c>
      <c r="G24" s="2" t="s">
        <v>13</v>
      </c>
      <c r="H24" s="6">
        <v>1</v>
      </c>
      <c r="I24" s="5">
        <v>482549.6</v>
      </c>
      <c r="J24" s="5">
        <f>H24*I24</f>
        <v>482549.6</v>
      </c>
      <c r="K24" s="7">
        <v>41272</v>
      </c>
      <c r="L24" s="4"/>
    </row>
    <row r="25" spans="1:12" x14ac:dyDescent="0.25">
      <c r="J25" s="8">
        <f>SUM(J3:J24)</f>
        <v>24692699.189999998</v>
      </c>
    </row>
  </sheetData>
  <autoFilter ref="B1:B25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2020-07-08T10:46:38Z</cp:lastPrinted>
  <dcterms:created xsi:type="dcterms:W3CDTF">2018-05-28T08:50:31Z</dcterms:created>
  <dcterms:modified xsi:type="dcterms:W3CDTF">2020-08-03T10:42:35Z</dcterms:modified>
</cp:coreProperties>
</file>